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21555" windowHeight="91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6" i="1"/>
  <c r="E16"/>
  <c r="C16"/>
  <c r="E15"/>
  <c r="E14"/>
  <c r="D15"/>
  <c r="C15"/>
  <c r="G15"/>
  <c r="E6"/>
  <c r="E7"/>
  <c r="E8"/>
  <c r="E9"/>
  <c r="E10"/>
  <c r="E11"/>
  <c r="E12"/>
  <c r="E13"/>
  <c r="E5"/>
  <c r="D6"/>
  <c r="D7"/>
  <c r="D8"/>
  <c r="D9"/>
  <c r="D10"/>
  <c r="D11"/>
  <c r="D12"/>
  <c r="D13"/>
  <c r="D14"/>
  <c r="D5"/>
  <c r="C6"/>
  <c r="C7"/>
  <c r="C8"/>
  <c r="C9"/>
  <c r="C10"/>
  <c r="C11"/>
  <c r="C12"/>
  <c r="C13"/>
  <c r="C14"/>
  <c r="C5"/>
  <c r="G5" l="1"/>
  <c r="G12"/>
  <c r="G7"/>
  <c r="G11"/>
  <c r="G8"/>
  <c r="G13"/>
  <c r="G9"/>
  <c r="G14"/>
  <c r="G10"/>
  <c r="G6"/>
  <c r="G16" l="1"/>
</calcChain>
</file>

<file path=xl/sharedStrings.xml><?xml version="1.0" encoding="utf-8"?>
<sst xmlns="http://schemas.openxmlformats.org/spreadsheetml/2006/main" count="21" uniqueCount="21">
  <si>
    <t>文化与新闻传播学院</t>
  </si>
  <si>
    <t>电子通信工程学院</t>
  </si>
  <si>
    <t>土木与环境工程学院</t>
  </si>
  <si>
    <t>商学院</t>
  </si>
  <si>
    <t>财会与金融学院</t>
  </si>
  <si>
    <t>国际教育学院</t>
  </si>
  <si>
    <t>外国语学院</t>
  </si>
  <si>
    <t>药学院</t>
  </si>
  <si>
    <t>学院分配汇总</t>
    <phoneticPr fontId="2" type="noConversion"/>
  </si>
  <si>
    <t xml:space="preserve">         奖项人数
 二级学院</t>
    <phoneticPr fontId="2" type="noConversion"/>
  </si>
  <si>
    <t>一等奖学金</t>
    <phoneticPr fontId="2" type="noConversion"/>
  </si>
  <si>
    <t>二等奖学金</t>
    <phoneticPr fontId="2" type="noConversion"/>
  </si>
  <si>
    <t>三等奖学金</t>
    <phoneticPr fontId="2" type="noConversion"/>
  </si>
  <si>
    <t>出国研修奖</t>
    <phoneticPr fontId="2" type="noConversion"/>
  </si>
  <si>
    <t>科技学院</t>
    <phoneticPr fontId="2" type="noConversion"/>
  </si>
  <si>
    <t>信息工程学院</t>
    <phoneticPr fontId="2" type="noConversion"/>
  </si>
  <si>
    <t>合计</t>
    <phoneticPr fontId="2" type="noConversion"/>
  </si>
  <si>
    <t>院系老生数</t>
    <phoneticPr fontId="2" type="noConversion"/>
  </si>
  <si>
    <t>备注：1、按院系人数等比例分配到各院系，一等奖1%，金额1500元；二等奖2%，金额800元；三等奖8%(科技6%），金额400元   2、出国研修奖共30人，按院系人数等分例比配；</t>
    <phoneticPr fontId="2" type="noConversion"/>
  </si>
  <si>
    <t>动漫学院</t>
    <phoneticPr fontId="2" type="noConversion"/>
  </si>
  <si>
    <t>2017-2018校级奖学金资金分配一览表</t>
    <phoneticPr fontId="3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</si>
</sst>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3">
    <font>
      <sz val="11"/>
      <color theme="1"/>
      <name val="宋体"/>
      <family val="2"/>
      <charset val="134"/>
      <scheme val="minor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 applyAlignment="1"/>
    <xf numFmtId="177" fontId="0" fillId="0" borderId="0" xfId="0" applyNumberFormat="1" applyAlignment="1"/>
    <xf numFmtId="176" fontId="0" fillId="0" borderId="0" xfId="0" applyNumberFormat="1">
      <alignment vertical="center"/>
    </xf>
    <xf numFmtId="178" fontId="0" fillId="0" borderId="0" xfId="0" applyNumberFormat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8" fontId="7" fillId="0" borderId="5" xfId="0" applyNumberFormat="1" applyFont="1" applyBorder="1" applyAlignment="1">
      <alignment horizontal="center" vertical="center"/>
    </xf>
    <xf numFmtId="178" fontId="9" fillId="0" borderId="5" xfId="0" applyNumberFormat="1" applyFont="1" applyBorder="1" applyAlignment="1">
      <alignment horizontal="center" vertical="center"/>
    </xf>
    <xf numFmtId="178" fontId="8" fillId="0" borderId="7" xfId="0" applyNumberFormat="1" applyFont="1" applyBorder="1" applyAlignment="1">
      <alignment horizontal="center" vertical="center"/>
    </xf>
    <xf numFmtId="178" fontId="10" fillId="0" borderId="7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176" fontId="12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8" fontId="0" fillId="0" borderId="8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8" fontId="0" fillId="0" borderId="4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E5" sqref="E5"/>
    </sheetView>
  </sheetViews>
  <sheetFormatPr defaultRowHeight="13.5"/>
  <cols>
    <col min="1" max="1" width="24" customWidth="1"/>
    <col min="2" max="2" width="13.625" customWidth="1"/>
    <col min="3" max="3" width="13.75" customWidth="1"/>
    <col min="4" max="4" width="16.25" customWidth="1"/>
    <col min="5" max="5" width="13.75" customWidth="1"/>
    <col min="6" max="6" width="12.75" style="5" customWidth="1"/>
    <col min="7" max="7" width="9" style="4"/>
  </cols>
  <sheetData>
    <row r="1" spans="1:9" ht="25.5">
      <c r="A1" s="18" t="s">
        <v>20</v>
      </c>
      <c r="B1" s="18"/>
      <c r="C1" s="18"/>
      <c r="D1" s="18"/>
      <c r="E1" s="19"/>
      <c r="F1" s="19"/>
    </row>
    <row r="2" spans="1:9">
      <c r="A2" s="1"/>
      <c r="B2" s="1"/>
      <c r="C2" s="2"/>
      <c r="D2" s="3"/>
    </row>
    <row r="3" spans="1:9" ht="13.5" customHeight="1">
      <c r="A3" s="23" t="s">
        <v>9</v>
      </c>
      <c r="B3" s="27" t="s">
        <v>17</v>
      </c>
      <c r="C3" s="20" t="s">
        <v>10</v>
      </c>
      <c r="D3" s="25" t="s">
        <v>11</v>
      </c>
      <c r="E3" s="20" t="s">
        <v>12</v>
      </c>
      <c r="F3" s="16" t="s">
        <v>13</v>
      </c>
      <c r="G3" s="16" t="s">
        <v>16</v>
      </c>
    </row>
    <row r="4" spans="1:9" ht="13.5" customHeight="1">
      <c r="A4" s="24"/>
      <c r="B4" s="28"/>
      <c r="C4" s="21"/>
      <c r="D4" s="26"/>
      <c r="E4" s="21"/>
      <c r="F4" s="22"/>
      <c r="G4" s="17"/>
    </row>
    <row r="5" spans="1:9" ht="20.25">
      <c r="A5" s="14" t="s">
        <v>0</v>
      </c>
      <c r="B5" s="12">
        <v>932</v>
      </c>
      <c r="C5" s="7">
        <f>B5*0.01</f>
        <v>9.32</v>
      </c>
      <c r="D5" s="7">
        <f>B5*0.02</f>
        <v>18.64</v>
      </c>
      <c r="E5" s="7">
        <f>B5*0.08</f>
        <v>74.56</v>
      </c>
      <c r="F5" s="9">
        <v>2</v>
      </c>
      <c r="G5" s="13">
        <f>SUM(C5:F5)</f>
        <v>104.52000000000001</v>
      </c>
      <c r="I5" s="9"/>
    </row>
    <row r="6" spans="1:9" ht="20.25">
      <c r="A6" s="14" t="s">
        <v>1</v>
      </c>
      <c r="B6" s="12">
        <v>2787</v>
      </c>
      <c r="C6" s="7">
        <f t="shared" ref="C6:C15" si="0">B6*0.01</f>
        <v>27.87</v>
      </c>
      <c r="D6" s="7">
        <f t="shared" ref="D6:D15" si="1">B6*0.02</f>
        <v>55.74</v>
      </c>
      <c r="E6" s="7">
        <f t="shared" ref="E6:E13" si="2">B6*0.08</f>
        <v>222.96</v>
      </c>
      <c r="F6" s="9">
        <v>5</v>
      </c>
      <c r="G6" s="13">
        <f t="shared" ref="G6:G15" si="3">SUM(C6:F6)</f>
        <v>311.57</v>
      </c>
      <c r="I6" s="9"/>
    </row>
    <row r="7" spans="1:9" ht="20.25">
      <c r="A7" s="14" t="s">
        <v>2</v>
      </c>
      <c r="B7" s="12">
        <v>2787</v>
      </c>
      <c r="C7" s="7">
        <f t="shared" si="0"/>
        <v>27.87</v>
      </c>
      <c r="D7" s="7">
        <f t="shared" si="1"/>
        <v>55.74</v>
      </c>
      <c r="E7" s="7">
        <f t="shared" si="2"/>
        <v>222.96</v>
      </c>
      <c r="F7" s="9">
        <v>5</v>
      </c>
      <c r="G7" s="13">
        <f t="shared" si="3"/>
        <v>311.57</v>
      </c>
      <c r="I7" s="9"/>
    </row>
    <row r="8" spans="1:9" ht="20.25">
      <c r="A8" s="14" t="s">
        <v>3</v>
      </c>
      <c r="B8" s="12">
        <v>1911</v>
      </c>
      <c r="C8" s="7">
        <f t="shared" si="0"/>
        <v>19.11</v>
      </c>
      <c r="D8" s="7">
        <f t="shared" si="1"/>
        <v>38.22</v>
      </c>
      <c r="E8" s="7">
        <f t="shared" si="2"/>
        <v>152.88</v>
      </c>
      <c r="F8" s="9">
        <v>3</v>
      </c>
      <c r="G8" s="13">
        <f t="shared" si="3"/>
        <v>213.20999999999998</v>
      </c>
      <c r="I8" s="9"/>
    </row>
    <row r="9" spans="1:9" ht="20.25">
      <c r="A9" s="14" t="s">
        <v>4</v>
      </c>
      <c r="B9" s="12">
        <v>3028</v>
      </c>
      <c r="C9" s="7">
        <f t="shared" si="0"/>
        <v>30.28</v>
      </c>
      <c r="D9" s="7">
        <f t="shared" si="1"/>
        <v>60.56</v>
      </c>
      <c r="E9" s="7">
        <f t="shared" si="2"/>
        <v>242.24</v>
      </c>
      <c r="F9" s="9">
        <v>5</v>
      </c>
      <c r="G9" s="13">
        <f t="shared" si="3"/>
        <v>338.08000000000004</v>
      </c>
      <c r="I9" s="9"/>
    </row>
    <row r="10" spans="1:9" ht="20.25">
      <c r="A10" s="14" t="s">
        <v>15</v>
      </c>
      <c r="B10" s="12">
        <v>2054</v>
      </c>
      <c r="C10" s="7">
        <f t="shared" si="0"/>
        <v>20.54</v>
      </c>
      <c r="D10" s="7">
        <f t="shared" si="1"/>
        <v>41.08</v>
      </c>
      <c r="E10" s="7">
        <f t="shared" si="2"/>
        <v>164.32</v>
      </c>
      <c r="F10" s="9">
        <v>3</v>
      </c>
      <c r="G10" s="13">
        <f t="shared" si="3"/>
        <v>228.94</v>
      </c>
      <c r="I10" s="9"/>
    </row>
    <row r="11" spans="1:9" ht="20.25">
      <c r="A11" s="14" t="s">
        <v>5</v>
      </c>
      <c r="B11" s="12">
        <v>282</v>
      </c>
      <c r="C11" s="7">
        <f t="shared" si="0"/>
        <v>2.82</v>
      </c>
      <c r="D11" s="7">
        <f t="shared" si="1"/>
        <v>5.64</v>
      </c>
      <c r="E11" s="7">
        <f t="shared" si="2"/>
        <v>22.56</v>
      </c>
      <c r="F11" s="9">
        <v>1</v>
      </c>
      <c r="G11" s="13">
        <f t="shared" si="3"/>
        <v>32.019999999999996</v>
      </c>
      <c r="I11" s="9"/>
    </row>
    <row r="12" spans="1:9" ht="20.25">
      <c r="A12" s="14" t="s">
        <v>19</v>
      </c>
      <c r="B12" s="12">
        <v>935</v>
      </c>
      <c r="C12" s="7">
        <f t="shared" si="0"/>
        <v>9.35</v>
      </c>
      <c r="D12" s="7">
        <f t="shared" si="1"/>
        <v>18.7</v>
      </c>
      <c r="E12" s="7">
        <f t="shared" si="2"/>
        <v>74.8</v>
      </c>
      <c r="F12" s="9">
        <v>2</v>
      </c>
      <c r="G12" s="13">
        <f t="shared" si="3"/>
        <v>104.85</v>
      </c>
      <c r="I12" s="9"/>
    </row>
    <row r="13" spans="1:9" ht="20.25">
      <c r="A13" s="14" t="s">
        <v>6</v>
      </c>
      <c r="B13" s="12">
        <v>955</v>
      </c>
      <c r="C13" s="7">
        <f t="shared" si="0"/>
        <v>9.5500000000000007</v>
      </c>
      <c r="D13" s="7">
        <f t="shared" si="1"/>
        <v>19.100000000000001</v>
      </c>
      <c r="E13" s="7">
        <f t="shared" si="2"/>
        <v>76.400000000000006</v>
      </c>
      <c r="F13" s="9">
        <v>2</v>
      </c>
      <c r="G13" s="13">
        <f t="shared" si="3"/>
        <v>107.05000000000001</v>
      </c>
      <c r="I13" s="9"/>
    </row>
    <row r="14" spans="1:9" ht="20.25">
      <c r="A14" s="14" t="s">
        <v>7</v>
      </c>
      <c r="B14" s="12">
        <v>1094</v>
      </c>
      <c r="C14" s="7">
        <f t="shared" si="0"/>
        <v>10.94</v>
      </c>
      <c r="D14" s="7">
        <f t="shared" si="1"/>
        <v>21.88</v>
      </c>
      <c r="E14" s="7">
        <f>B14*0.08</f>
        <v>87.52</v>
      </c>
      <c r="F14" s="9">
        <v>2</v>
      </c>
      <c r="G14" s="13">
        <f t="shared" si="3"/>
        <v>122.34</v>
      </c>
      <c r="I14" s="9"/>
    </row>
    <row r="15" spans="1:9" ht="20.25">
      <c r="A15" s="14" t="s">
        <v>14</v>
      </c>
      <c r="B15" s="12">
        <v>238</v>
      </c>
      <c r="C15" s="7">
        <f t="shared" si="0"/>
        <v>2.38</v>
      </c>
      <c r="D15" s="7">
        <f t="shared" si="1"/>
        <v>4.76</v>
      </c>
      <c r="E15" s="7">
        <f>B15*0.06</f>
        <v>14.28</v>
      </c>
      <c r="F15" s="9">
        <v>0</v>
      </c>
      <c r="G15" s="13">
        <f t="shared" si="3"/>
        <v>21.419999999999998</v>
      </c>
    </row>
    <row r="16" spans="1:9" ht="20.25">
      <c r="A16" s="6" t="s">
        <v>8</v>
      </c>
      <c r="B16" s="6">
        <v>17003</v>
      </c>
      <c r="C16" s="8">
        <f>SUM(C5:C15)</f>
        <v>170.03</v>
      </c>
      <c r="D16" s="8">
        <f t="shared" ref="D16:E16" si="4">SUM(D5:D15)</f>
        <v>340.06</v>
      </c>
      <c r="E16" s="8">
        <f t="shared" si="4"/>
        <v>1355.48</v>
      </c>
      <c r="F16" s="10">
        <v>30</v>
      </c>
      <c r="G16" s="11">
        <f>SUM(G5:G15)</f>
        <v>1895.5700000000002</v>
      </c>
    </row>
    <row r="17" spans="1:7" ht="39" customHeight="1">
      <c r="A17" s="15" t="s">
        <v>18</v>
      </c>
      <c r="B17" s="15"/>
      <c r="C17" s="15"/>
      <c r="D17" s="15"/>
      <c r="E17" s="15"/>
      <c r="F17" s="15"/>
      <c r="G17" s="15"/>
    </row>
  </sheetData>
  <mergeCells count="9">
    <mergeCell ref="A17:G17"/>
    <mergeCell ref="G3:G4"/>
    <mergeCell ref="A1:F1"/>
    <mergeCell ref="E3:E4"/>
    <mergeCell ref="F3:F4"/>
    <mergeCell ref="A3:A4"/>
    <mergeCell ref="C3:C4"/>
    <mergeCell ref="D3:D4"/>
    <mergeCell ref="B3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7" sqref="I17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刘庆</dc:creator>
  <cp:lastModifiedBy>姚蓓</cp:lastModifiedBy>
  <cp:lastPrinted>2018-11-09T00:39:02Z</cp:lastPrinted>
  <dcterms:created xsi:type="dcterms:W3CDTF">2017-11-06T01:57:23Z</dcterms:created>
  <dcterms:modified xsi:type="dcterms:W3CDTF">2018-11-09T07:14:12Z</dcterms:modified>
</cp:coreProperties>
</file>